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3" sheetId="3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19" i="3"/>
  <c r="D39" l="1"/>
  <c r="D28"/>
  <c r="D18"/>
  <c r="E16"/>
  <c r="D16"/>
  <c r="C28" l="1"/>
  <c r="F19" l="1"/>
  <c r="D23" s="1"/>
  <c r="F18"/>
  <c r="D22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кв.2; 14;21</t>
        </r>
      </text>
    </comment>
  </commentList>
</comments>
</file>

<file path=xl/sharedStrings.xml><?xml version="1.0" encoding="utf-8"?>
<sst xmlns="http://schemas.openxmlformats.org/spreadsheetml/2006/main" count="45" uniqueCount="42">
  <si>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</si>
  <si>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</si>
  <si>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</si>
  <si>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</si>
  <si>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</si>
  <si>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</si>
  <si>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</si>
  <si>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</si>
  <si>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</si>
  <si>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</si>
  <si>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</si>
  <si>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</si>
  <si>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</si>
  <si>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</si>
  <si>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</si>
  <si>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</si>
  <si>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</si>
  <si>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</si>
  <si>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</si>
  <si>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</si>
  <si>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</si>
  <si>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</si>
  <si>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</si>
  <si>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</si>
  <si>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</si>
  <si>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</si>
  <si>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</si>
  <si>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</si>
  <si>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</si>
  <si>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</si>
  <si>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</si>
  <si>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</si>
  <si>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</si>
  <si>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</si>
  <si>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</si>
  <si>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</si>
  <si>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3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</si>
  <si>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</si>
  <si>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</si>
  <si>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с 01.06.14г</t>
  </si>
  <si>
    <t xml:space="preserve">  до 31.05.14</t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</si>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</sst>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2" fillId="0" borderId="0" xfId="1" applyNumberFormat="1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списание"/>
      <sheetName val="Лист2"/>
    </sheetNames>
    <sheetDataSet>
      <sheetData sheetId="0">
        <row r="116">
          <cell r="AC116">
            <v>131794.62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185149.62776512111</v>
          </cell>
        </row>
      </sheetData>
      <sheetData sheetId="1">
        <row r="8">
          <cell r="V8">
            <v>184782.66066272085</v>
          </cell>
        </row>
      </sheetData>
      <sheetData sheetId="2">
        <row r="8">
          <cell r="V8">
            <v>174782.11722235574</v>
          </cell>
        </row>
        <row r="16">
          <cell r="V16">
            <v>42018.27099806584</v>
          </cell>
        </row>
        <row r="25">
          <cell r="V25">
            <v>150612.69031682715</v>
          </cell>
        </row>
        <row r="37">
          <cell r="V37">
            <v>79283.756135280477</v>
          </cell>
        </row>
      </sheetData>
      <sheetData sheetId="3">
        <row r="8">
          <cell r="V8">
            <v>184426.03320670786</v>
          </cell>
        </row>
      </sheetData>
      <sheetData sheetId="4">
        <row r="8">
          <cell r="V8">
            <v>184887.41672672768</v>
          </cell>
        </row>
      </sheetData>
      <sheetData sheetId="5">
        <row r="8">
          <cell r="V8">
            <v>184964.94008673052</v>
          </cell>
        </row>
      </sheetData>
      <sheetData sheetId="6">
        <row r="8">
          <cell r="V8">
            <v>184809.90336672481</v>
          </cell>
        </row>
      </sheetData>
      <sheetData sheetId="7">
        <row r="8">
          <cell r="V8">
            <v>184848.67504672625</v>
          </cell>
        </row>
      </sheetData>
      <sheetData sheetId="8">
        <row r="8">
          <cell r="V8">
            <v>184995.96943073161</v>
          </cell>
        </row>
      </sheetData>
      <sheetData sheetId="9">
        <row r="8">
          <cell r="V8">
            <v>64067.829138314068</v>
          </cell>
        </row>
      </sheetData>
      <sheetData sheetId="10">
        <row r="8">
          <cell r="V8">
            <v>76230.585426769176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4" workbookViewId="0">
      <selection activeCell="B24" sqref="B24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11" style="1" customWidth="1"/>
    <col min="5" max="5" width="11.85546875" style="1" customWidth="1"/>
    <col min="6" max="16384" width="9.140625" style="1"/>
  </cols>
  <sheetData>
    <row r="1" spans="1:5">
      <c r="A1" s="19" t="s">
        <v>37</v>
      </c>
      <c r="B1" s="19"/>
      <c r="C1" s="19"/>
      <c r="D1" s="19"/>
      <c r="E1" s="19"/>
    </row>
    <row r="2" spans="1:5">
      <c r="A2" s="19" t="s">
        <v>0</v>
      </c>
      <c r="B2" s="19"/>
      <c r="C2" s="19"/>
      <c r="D2" s="19"/>
      <c r="E2" s="19"/>
    </row>
    <row r="3" spans="1:5">
      <c r="A3" s="19" t="s">
        <v>1</v>
      </c>
      <c r="B3" s="19"/>
      <c r="C3" s="19"/>
      <c r="D3" s="19"/>
      <c r="E3" s="19"/>
    </row>
    <row r="4" spans="1:5">
      <c r="A4" s="19" t="s">
        <v>2</v>
      </c>
      <c r="B4" s="19"/>
      <c r="C4" s="19"/>
      <c r="D4" s="19"/>
      <c r="E4" s="19"/>
    </row>
    <row r="6" spans="1:5">
      <c r="A6" s="1" t="s">
        <v>38</v>
      </c>
    </row>
    <row r="7" spans="1:5">
      <c r="A7" s="1" t="s">
        <v>36</v>
      </c>
      <c r="D7" s="11"/>
    </row>
    <row r="9" spans="1:5">
      <c r="A9" s="5" t="s">
        <v>3</v>
      </c>
      <c r="B9" s="1" t="s">
        <v>21</v>
      </c>
      <c r="C9" s="9">
        <v>2245.6</v>
      </c>
      <c r="D9" s="1" t="s">
        <v>4</v>
      </c>
    </row>
    <row r="10" spans="1:5">
      <c r="A10" s="5"/>
    </row>
    <row r="11" spans="1:5" ht="35.25" customHeight="1">
      <c r="A11" s="5" t="s">
        <v>5</v>
      </c>
      <c r="B11" s="18" t="s">
        <v>7</v>
      </c>
      <c r="C11" s="18"/>
      <c r="D11" s="15" t="s">
        <v>40</v>
      </c>
      <c r="E11" s="16" t="s">
        <v>39</v>
      </c>
    </row>
    <row r="12" spans="1:5">
      <c r="A12" s="5"/>
      <c r="B12" s="2" t="s">
        <v>8</v>
      </c>
      <c r="D12" s="13">
        <v>6.32</v>
      </c>
      <c r="E12" s="13">
        <v>6.63</v>
      </c>
    </row>
    <row r="13" spans="1:5">
      <c r="A13" s="5"/>
      <c r="B13" s="2" t="s">
        <v>9</v>
      </c>
      <c r="D13" s="13">
        <v>1.52</v>
      </c>
      <c r="E13" s="13">
        <v>1.91</v>
      </c>
    </row>
    <row r="14" spans="1:5">
      <c r="A14" s="5"/>
      <c r="B14" s="2" t="s">
        <v>34</v>
      </c>
      <c r="D14" s="14">
        <v>6</v>
      </c>
      <c r="E14" s="13">
        <v>7.62</v>
      </c>
    </row>
    <row r="15" spans="1:5">
      <c r="A15" s="5"/>
      <c r="B15" s="2" t="s">
        <v>10</v>
      </c>
      <c r="D15" s="13">
        <v>2.95</v>
      </c>
      <c r="E15" s="13">
        <v>3.16</v>
      </c>
    </row>
    <row r="16" spans="1:5">
      <c r="A16" s="5"/>
      <c r="D16" s="12">
        <f>SUM(D12:D15)</f>
        <v>16.79</v>
      </c>
      <c r="E16" s="12">
        <f>SUM(E12:E15)</f>
        <v>19.32</v>
      </c>
    </row>
    <row r="17" spans="1:6">
      <c r="A17" s="5" t="s">
        <v>6</v>
      </c>
      <c r="B17" s="7" t="s">
        <v>12</v>
      </c>
    </row>
    <row r="18" spans="1:6">
      <c r="A18" s="5"/>
      <c r="B18" s="2" t="s">
        <v>13</v>
      </c>
      <c r="D18" s="20">
        <f>155171.09+254022.58</f>
        <v>409193.67</v>
      </c>
      <c r="E18" s="20"/>
      <c r="F18" s="17">
        <f>D18/C28</f>
        <v>0.83179274477679133</v>
      </c>
    </row>
    <row r="19" spans="1:6">
      <c r="A19" s="5"/>
      <c r="B19" s="2" t="s">
        <v>10</v>
      </c>
      <c r="D19" s="20">
        <f>33075.21+49672.98</f>
        <v>82748.19</v>
      </c>
      <c r="E19" s="20"/>
      <c r="F19" s="17">
        <f>D19/C28</f>
        <v>0.1682072552232087</v>
      </c>
    </row>
    <row r="20" spans="1:6">
      <c r="A20" s="5"/>
    </row>
    <row r="21" spans="1:6">
      <c r="A21" s="5" t="s">
        <v>11</v>
      </c>
      <c r="B21" s="7" t="s">
        <v>15</v>
      </c>
    </row>
    <row r="22" spans="1:6">
      <c r="A22" s="5"/>
      <c r="B22" s="2" t="s">
        <v>13</v>
      </c>
      <c r="D22" s="21">
        <f>D28-D23</f>
        <v>393142.1162359601</v>
      </c>
      <c r="E22" s="21"/>
    </row>
    <row r="23" spans="1:6">
      <c r="A23" s="5"/>
      <c r="B23" s="2" t="s">
        <v>10</v>
      </c>
      <c r="D23" s="20">
        <f>D28*F19</f>
        <v>79502.203764039921</v>
      </c>
      <c r="E23" s="20"/>
    </row>
    <row r="24" spans="1:6">
      <c r="A24" s="5"/>
    </row>
    <row r="25" spans="1:6">
      <c r="A25" s="5" t="s">
        <v>14</v>
      </c>
      <c r="B25" s="7" t="s">
        <v>17</v>
      </c>
    </row>
    <row r="26" spans="1:6">
      <c r="A26" s="5"/>
    </row>
    <row r="27" spans="1:6">
      <c r="A27" s="5"/>
      <c r="B27" s="3" t="s">
        <v>18</v>
      </c>
      <c r="C27" s="3" t="s">
        <v>19</v>
      </c>
      <c r="D27" s="35" t="s">
        <v>20</v>
      </c>
      <c r="E27" s="35"/>
    </row>
    <row r="28" spans="1:6">
      <c r="A28" s="5"/>
      <c r="B28" s="4" t="s">
        <v>35</v>
      </c>
      <c r="C28" s="6">
        <f>D18+D19</f>
        <v>491941.86</v>
      </c>
      <c r="D28" s="31">
        <f>472644.32</f>
        <v>472644.32</v>
      </c>
      <c r="E28" s="31"/>
    </row>
    <row r="29" spans="1:6">
      <c r="A29" s="5"/>
    </row>
    <row r="30" spans="1:6">
      <c r="A30" s="5" t="s">
        <v>16</v>
      </c>
      <c r="B30" s="7" t="s">
        <v>23</v>
      </c>
    </row>
    <row r="31" spans="1:6">
      <c r="A31" s="5"/>
    </row>
    <row r="32" spans="1:6" ht="39.75" customHeight="1">
      <c r="A32" s="5"/>
      <c r="B32" s="23" t="s">
        <v>24</v>
      </c>
      <c r="C32" s="24"/>
      <c r="D32" s="32" t="s">
        <v>25</v>
      </c>
      <c r="E32" s="32"/>
    </row>
    <row r="33" spans="1:5">
      <c r="A33" s="5"/>
      <c r="B33" s="25" t="s">
        <v>26</v>
      </c>
      <c r="C33" s="26"/>
      <c r="D33" s="31">
        <f>[2]МИРА.3!V8</f>
        <v>174782.11722235574</v>
      </c>
      <c r="E33" s="31"/>
    </row>
    <row r="34" spans="1:5">
      <c r="A34" s="5"/>
      <c r="B34" s="25" t="s">
        <v>27</v>
      </c>
      <c r="C34" s="26"/>
      <c r="D34" s="31">
        <f>[2]МИРА.3!V16</f>
        <v>42018.27099806584</v>
      </c>
      <c r="E34" s="31"/>
    </row>
    <row r="35" spans="1:5">
      <c r="A35" s="5"/>
      <c r="B35" s="27" t="s">
        <v>28</v>
      </c>
      <c r="C35" s="28"/>
      <c r="D35" s="31">
        <f>[2]МИРА.3!V25</f>
        <v>150612.69031682715</v>
      </c>
      <c r="E35" s="31"/>
    </row>
    <row r="36" spans="1:5">
      <c r="A36" s="5"/>
      <c r="B36" s="25" t="s">
        <v>29</v>
      </c>
      <c r="C36" s="26"/>
      <c r="D36" s="31">
        <f>[2]МИРА.3!V37</f>
        <v>79283.756135280477</v>
      </c>
      <c r="E36" s="31"/>
    </row>
    <row r="37" spans="1:5">
      <c r="A37" s="5"/>
      <c r="B37" s="29" t="s">
        <v>30</v>
      </c>
      <c r="C37" s="30"/>
      <c r="D37" s="34">
        <f>SUM(D33:D36)</f>
        <v>446696.83467252919</v>
      </c>
      <c r="E37" s="34"/>
    </row>
    <row r="38" spans="1:5">
      <c r="A38" s="5"/>
      <c r="D38" s="10"/>
    </row>
    <row r="39" spans="1:5" ht="36" customHeight="1">
      <c r="A39" s="5" t="s">
        <v>22</v>
      </c>
      <c r="B39" s="22" t="s">
        <v>41</v>
      </c>
      <c r="C39" s="22"/>
      <c r="D39" s="20">
        <f>[1]оплата!$AC$116</f>
        <v>131794.62</v>
      </c>
      <c r="E39" s="20"/>
    </row>
    <row r="41" spans="1:5">
      <c r="B41" s="8" t="s">
        <v>31</v>
      </c>
    </row>
    <row r="42" spans="1:5">
      <c r="B42" s="8" t="s">
        <v>32</v>
      </c>
      <c r="D42" s="33" t="s">
        <v>33</v>
      </c>
      <c r="E42" s="33"/>
    </row>
  </sheetData>
  <mergeCells count="26">
    <mergeCell ref="D36:E36"/>
    <mergeCell ref="D37:E37"/>
    <mergeCell ref="D39:E39"/>
    <mergeCell ref="D42:E42"/>
    <mergeCell ref="A1:E1"/>
    <mergeCell ref="D32:E32"/>
    <mergeCell ref="D33:E33"/>
    <mergeCell ref="D34:E34"/>
    <mergeCell ref="D35:E35"/>
    <mergeCell ref="B33:C33"/>
    <mergeCell ref="B32:C32"/>
    <mergeCell ref="B11:C11"/>
    <mergeCell ref="D27:E27"/>
    <mergeCell ref="D28:E28"/>
    <mergeCell ref="D18:E18"/>
    <mergeCell ref="D19:E19"/>
    <mergeCell ref="D22:E22"/>
    <mergeCell ref="D23:E23"/>
    <mergeCell ref="A4:E4"/>
    <mergeCell ref="A3:E3"/>
    <mergeCell ref="A2:E2"/>
    <mergeCell ref="B34:C34"/>
    <mergeCell ref="B35:C35"/>
    <mergeCell ref="B36:C36"/>
    <mergeCell ref="B37:C37"/>
    <mergeCell ref="B39:C39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2015-04-16T10:36:55Z</dcterms:modified>
</cp:coreProperties>
</file>